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G:\Promotion\Fachliches\Calixarenes\2 - DMAM-Calixarene\Pond analysis\"/>
    </mc:Choice>
  </mc:AlternateContent>
  <xr:revisionPtr revIDLastSave="0" documentId="13_ncr:1_{27F721CD-642B-488F-8867-391EEC6965FC}" xr6:coauthVersionLast="45" xr6:coauthVersionMax="45" xr10:uidLastSave="{00000000-0000-0000-0000-000000000000}"/>
  <bookViews>
    <workbookView xWindow="7700" yWindow="670" windowWidth="10620" windowHeight="10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" l="1"/>
  <c r="E12" i="1"/>
  <c r="F12" i="1"/>
  <c r="C12" i="1"/>
  <c r="D8" i="1"/>
  <c r="E8" i="1"/>
  <c r="E9" i="1" s="1"/>
  <c r="F8" i="1"/>
  <c r="F9" i="1" s="1"/>
  <c r="D9" i="1"/>
  <c r="C8" i="1"/>
  <c r="C9" i="1" s="1"/>
</calcChain>
</file>

<file path=xl/sharedStrings.xml><?xml version="1.0" encoding="utf-8"?>
<sst xmlns="http://schemas.openxmlformats.org/spreadsheetml/2006/main" count="18" uniqueCount="18">
  <si>
    <t>Analyte</t>
  </si>
  <si>
    <t>Difference</t>
  </si>
  <si>
    <t>Cl</t>
  </si>
  <si>
    <t>P</t>
  </si>
  <si>
    <t>SO4</t>
  </si>
  <si>
    <t>N</t>
  </si>
  <si>
    <t>Salt</t>
  </si>
  <si>
    <t>mass salt in mg</t>
  </si>
  <si>
    <t>NaCl</t>
  </si>
  <si>
    <t>NaH2PO4</t>
  </si>
  <si>
    <t>Na2SO4</t>
  </si>
  <si>
    <t>NaNO3</t>
  </si>
  <si>
    <t>Vol water in ml (for 100 times concentrated stock solutions)</t>
  </si>
  <si>
    <t>M(Salt) in g/mol</t>
  </si>
  <si>
    <t>M(Analyte) in g/mol</t>
  </si>
  <si>
    <t>Final conc in mg salt / L</t>
  </si>
  <si>
    <t>Final conc in mg analyte / L</t>
  </si>
  <si>
    <t>Analysis result in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</si>
</sst>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2" fillId="0" borderId="0" xfId="0" applyFon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workbookViewId="0">
      <selection activeCell="D19" sqref="D19"/>
    </sheetView>
  </sheetViews>
  <sheetFormatPr defaultRowHeight="14.5" x14ac:dyDescent="0.35"/>
  <cols>
    <col min="2" max="2" width="28.26953125" customWidth="1"/>
  </cols>
  <sheetData>
    <row r="2" spans="2:6" x14ac:dyDescent="0.35">
      <c r="B2" t="s">
        <v>0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x14ac:dyDescent="0.35">
      <c r="B3" t="s">
        <v>6</v>
      </c>
      <c r="C3" t="s">
        <v>8</v>
      </c>
      <c r="D3" t="s">
        <v>9</v>
      </c>
      <c r="E3" t="s">
        <v>10</v>
      </c>
      <c r="F3" t="s">
        <v>11</v>
      </c>
    </row>
    <row r="4" spans="2:6" x14ac:dyDescent="0.35">
      <c r="B4" t="s">
        <v>14</v>
      </c>
      <c r="C4">
        <v>35.453000000000003</v>
      </c>
      <c r="D4">
        <v>30.973762000000001</v>
      </c>
      <c r="E4">
        <v>96.06</v>
      </c>
      <c r="F4">
        <v>14.0067</v>
      </c>
    </row>
    <row r="5" spans="2:6" x14ac:dyDescent="0.35">
      <c r="B5" t="s">
        <v>13</v>
      </c>
      <c r="C5">
        <v>58.44</v>
      </c>
      <c r="D5">
        <v>119.98</v>
      </c>
      <c r="E5">
        <v>142.04</v>
      </c>
      <c r="F5">
        <v>84.994699999999995</v>
      </c>
    </row>
    <row r="6" spans="2:6" x14ac:dyDescent="0.35">
      <c r="B6" t="s">
        <v>7</v>
      </c>
      <c r="C6">
        <v>32.5</v>
      </c>
      <c r="D6">
        <v>52.8</v>
      </c>
      <c r="E6">
        <v>58.7</v>
      </c>
      <c r="F6">
        <v>36.1</v>
      </c>
    </row>
    <row r="7" spans="2:6" x14ac:dyDescent="0.35">
      <c r="B7" t="s">
        <v>12</v>
      </c>
      <c r="C7">
        <v>14.46</v>
      </c>
      <c r="D7">
        <v>11.44</v>
      </c>
      <c r="E7">
        <v>10.75</v>
      </c>
      <c r="F7">
        <v>11.04</v>
      </c>
    </row>
    <row r="8" spans="2:6" x14ac:dyDescent="0.35">
      <c r="B8" t="s">
        <v>15</v>
      </c>
      <c r="C8" s="1">
        <f>(C6/C7)*10</f>
        <v>22.475795297372059</v>
      </c>
      <c r="D8" s="1">
        <f t="shared" ref="D8:F8" si="0">(D6/D7)*10</f>
        <v>46.153846153846146</v>
      </c>
      <c r="E8" s="1">
        <f t="shared" si="0"/>
        <v>54.604651162790702</v>
      </c>
      <c r="F8" s="1">
        <f t="shared" si="0"/>
        <v>32.699275362318843</v>
      </c>
    </row>
    <row r="9" spans="2:6" x14ac:dyDescent="0.35">
      <c r="B9" t="s">
        <v>16</v>
      </c>
      <c r="C9" s="1">
        <f>C8/C5*C4</f>
        <v>13.635085056087126</v>
      </c>
      <c r="D9" s="1">
        <f t="shared" ref="D9:F9" si="1">D8/D5*D4</f>
        <v>11.914971213150908</v>
      </c>
      <c r="E9" s="1">
        <f t="shared" si="1"/>
        <v>36.928490500546857</v>
      </c>
      <c r="F9" s="1">
        <f t="shared" si="1"/>
        <v>5.3886764729729197</v>
      </c>
    </row>
    <row r="11" spans="2:6" x14ac:dyDescent="0.35">
      <c r="B11" t="s">
        <v>17</v>
      </c>
      <c r="C11">
        <v>13.5</v>
      </c>
      <c r="D11">
        <v>13</v>
      </c>
      <c r="E11">
        <v>35.5</v>
      </c>
      <c r="F11">
        <v>5</v>
      </c>
    </row>
    <row r="12" spans="2:6" x14ac:dyDescent="0.35">
      <c r="B12" t="s">
        <v>1</v>
      </c>
      <c r="C12" s="3">
        <f>(C9-C11)/C9</f>
        <v>9.907166367606926E-3</v>
      </c>
      <c r="D12" s="3">
        <f>(D9-D11)/D9</f>
        <v>-9.1064322979774681E-2</v>
      </c>
      <c r="E12" s="3">
        <f>(E9-E11)/E9</f>
        <v>3.8682612833191854E-2</v>
      </c>
      <c r="F12" s="3">
        <f>(F9-F11)/F9</f>
        <v>7.2128374179140115E-2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Bieber</dc:creator>
  <cp:lastModifiedBy>Vera Bieber</cp:lastModifiedBy>
  <dcterms:created xsi:type="dcterms:W3CDTF">2015-06-05T18:17:20Z</dcterms:created>
  <dcterms:modified xsi:type="dcterms:W3CDTF">2020-08-07T13:06:44Z</dcterms:modified>
</cp:coreProperties>
</file>